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8875249A-F627-464B-9990-AF9375CC97BE}" xr6:coauthVersionLast="47" xr6:coauthVersionMax="47" xr10:uidLastSave="{00000000-0000-0000-0000-000000000000}"/>
  <bookViews>
    <workbookView xWindow="-108" yWindow="-108" windowWidth="23256" windowHeight="12456" xr2:uid="{3F6600E7-8BA9-4AE6-B6AA-107B1A479A4B}"/>
  </bookViews>
  <sheets>
    <sheet name="Sheet1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5" l="1"/>
  <c r="F23" i="5"/>
  <c r="D23" i="5"/>
  <c r="C22" i="5"/>
  <c r="G22" i="5" s="1"/>
  <c r="G21" i="5"/>
  <c r="C21" i="5"/>
  <c r="I21" i="5" s="1"/>
  <c r="I20" i="5"/>
  <c r="C20" i="5"/>
  <c r="G20" i="5" s="1"/>
  <c r="G19" i="5"/>
  <c r="E19" i="5"/>
  <c r="C19" i="5"/>
  <c r="I19" i="5" s="1"/>
  <c r="I18" i="5"/>
  <c r="C18" i="5"/>
  <c r="G18" i="5" s="1"/>
  <c r="I17" i="5"/>
  <c r="G17" i="5"/>
  <c r="E17" i="5"/>
  <c r="C17" i="5"/>
  <c r="I16" i="5"/>
  <c r="C16" i="5"/>
  <c r="G16" i="5" s="1"/>
  <c r="I15" i="5"/>
  <c r="G15" i="5"/>
  <c r="E15" i="5"/>
  <c r="C15" i="5"/>
  <c r="I14" i="5"/>
  <c r="C14" i="5"/>
  <c r="G14" i="5" s="1"/>
  <c r="I13" i="5"/>
  <c r="G13" i="5"/>
  <c r="E13" i="5"/>
  <c r="C13" i="5"/>
  <c r="I12" i="5"/>
  <c r="C12" i="5"/>
  <c r="G12" i="5" s="1"/>
  <c r="I11" i="5"/>
  <c r="G11" i="5"/>
  <c r="E11" i="5"/>
  <c r="C11" i="5"/>
  <c r="I10" i="5"/>
  <c r="C10" i="5"/>
  <c r="G10" i="5" s="1"/>
  <c r="I9" i="5"/>
  <c r="G9" i="5"/>
  <c r="E9" i="5"/>
  <c r="C9" i="5"/>
  <c r="I8" i="5"/>
  <c r="C8" i="5"/>
  <c r="G8" i="5" s="1"/>
  <c r="I7" i="5"/>
  <c r="G7" i="5"/>
  <c r="E7" i="5"/>
  <c r="C7" i="5"/>
  <c r="I6" i="5"/>
  <c r="C6" i="5"/>
  <c r="G6" i="5" s="1"/>
  <c r="I5" i="5"/>
  <c r="G5" i="5"/>
  <c r="E5" i="5"/>
  <c r="C5" i="5"/>
  <c r="I4" i="5"/>
  <c r="C4" i="5"/>
  <c r="G4" i="5" s="1"/>
  <c r="G23" i="5" s="1"/>
  <c r="I22" i="5" l="1"/>
  <c r="I23" i="5" s="1"/>
  <c r="C23" i="5"/>
  <c r="E21" i="5"/>
  <c r="E6" i="5"/>
  <c r="E10" i="5"/>
  <c r="E14" i="5"/>
  <c r="E16" i="5"/>
  <c r="E18" i="5"/>
  <c r="E20" i="5"/>
  <c r="E22" i="5"/>
  <c r="E4" i="5"/>
  <c r="E8" i="5"/>
  <c r="E12" i="5"/>
  <c r="E23" i="5" l="1"/>
</calcChain>
</file>

<file path=xl/sharedStrings.xml><?xml version="1.0" encoding="utf-8"?>
<sst xmlns="http://schemas.openxmlformats.org/spreadsheetml/2006/main" count="30" uniqueCount="30">
  <si>
    <t>Total</t>
  </si>
  <si>
    <t>Sl.</t>
  </si>
  <si>
    <t>Bank</t>
  </si>
  <si>
    <t>Submitted</t>
  </si>
  <si>
    <t>Loan Sanctioned</t>
  </si>
  <si>
    <t>% Sanctioned</t>
  </si>
  <si>
    <t>Loan Rejected</t>
  </si>
  <si>
    <t>% Rejected</t>
  </si>
  <si>
    <t>Pending with Bank</t>
  </si>
  <si>
    <t>% Pending with Bank</t>
  </si>
  <si>
    <t>ARUNACHAL PRADESH RURAL BANK</t>
  </si>
  <si>
    <t>ARUNACHAL PRADESH SCB NAHARLAGUN</t>
  </si>
  <si>
    <t>AXIS BANK</t>
  </si>
  <si>
    <t>BANK OF BARODA</t>
  </si>
  <si>
    <t>BANK OF INDIA</t>
  </si>
  <si>
    <t>BANK OF MAHARASHTRA</t>
  </si>
  <si>
    <t>CANARA BANK</t>
  </si>
  <si>
    <t>CENTRAL BANK OF INDIA</t>
  </si>
  <si>
    <t>HDFC BANK</t>
  </si>
  <si>
    <t>ICICI BANK LIMITED</t>
  </si>
  <si>
    <t>IDBI BANK</t>
  </si>
  <si>
    <t>INDIAN BANK</t>
  </si>
  <si>
    <t>INDIAN OVERSEAS BANK</t>
  </si>
  <si>
    <t>INDUSIND BANK</t>
  </si>
  <si>
    <t>PUNJAB AND SIND BANK</t>
  </si>
  <si>
    <t>PUNJAB NATIONAL BANK</t>
  </si>
  <si>
    <t>STATE BANK OF INDIA</t>
  </si>
  <si>
    <t>UCO BANK</t>
  </si>
  <si>
    <t>UNION BANK OF INDIA</t>
  </si>
  <si>
    <t>Bank-wise PMFME Application Status of Arunachal Pradesh for FY 2025-26 (As on 03.03.2026)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</si>
</sst>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Comma 2" xfId="1" xr:uid="{824C79A9-9D4F-4E22-AD2F-3ED501926B03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E73B4-2178-4506-BF14-DFBD6A3FCA29}">
  <dimension ref="A1:I23"/>
  <sheetViews>
    <sheetView tabSelected="1" workbookViewId="0">
      <selection activeCell="E5" sqref="E5"/>
    </sheetView>
  </sheetViews>
  <sheetFormatPr defaultRowHeight="14.4" x14ac:dyDescent="0.3"/>
  <cols>
    <col min="1" max="1" width="4" customWidth="1"/>
    <col min="2" max="2" width="27" customWidth="1"/>
    <col min="3" max="3" width="11.6640625" customWidth="1"/>
    <col min="4" max="4" width="11.88671875" bestFit="1" customWidth="1"/>
    <col min="5" max="5" width="12.5546875" customWidth="1"/>
    <col min="6" max="7" width="9.6640625" bestFit="1" customWidth="1"/>
    <col min="8" max="8" width="10.5546875" bestFit="1" customWidth="1"/>
    <col min="9" max="9" width="12.33203125" customWidth="1"/>
  </cols>
  <sheetData>
    <row r="1" spans="1:9" ht="26.4" customHeight="1" x14ac:dyDescent="0.3">
      <c r="A1" s="10">
        <v>98</v>
      </c>
      <c r="B1" s="10"/>
      <c r="C1" s="10"/>
      <c r="D1" s="10"/>
      <c r="E1" s="10"/>
      <c r="F1" s="10"/>
      <c r="G1" s="10"/>
      <c r="H1" s="10"/>
      <c r="I1" s="10"/>
    </row>
    <row r="2" spans="1:9" ht="22.8" customHeight="1" x14ac:dyDescent="0.3">
      <c r="A2" s="11" t="s">
        <v>29</v>
      </c>
      <c r="B2" s="11"/>
      <c r="C2" s="11"/>
      <c r="D2" s="11"/>
      <c r="E2" s="11"/>
      <c r="F2" s="11"/>
      <c r="G2" s="11"/>
      <c r="H2" s="11"/>
      <c r="I2" s="11"/>
    </row>
    <row r="3" spans="1:9" ht="36" customHeight="1" x14ac:dyDescent="0.3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34.200000000000003" customHeight="1" x14ac:dyDescent="0.3">
      <c r="A4" s="3">
        <v>1</v>
      </c>
      <c r="B4" s="8" t="s">
        <v>10</v>
      </c>
      <c r="C4" s="3">
        <f>D4+F4+H4</f>
        <v>82</v>
      </c>
      <c r="D4" s="3">
        <v>15</v>
      </c>
      <c r="E4" s="5">
        <f>D4/C4%</f>
        <v>18.292682926829269</v>
      </c>
      <c r="F4" s="3">
        <v>4</v>
      </c>
      <c r="G4" s="5">
        <f>F4/C4%</f>
        <v>4.8780487804878048</v>
      </c>
      <c r="H4" s="3">
        <v>63</v>
      </c>
      <c r="I4" s="5">
        <f>H4/C4%</f>
        <v>76.829268292682926</v>
      </c>
    </row>
    <row r="5" spans="1:9" ht="28.8" customHeight="1" x14ac:dyDescent="0.3">
      <c r="A5" s="3">
        <v>2</v>
      </c>
      <c r="B5" s="8" t="s">
        <v>11</v>
      </c>
      <c r="C5" s="3">
        <f t="shared" ref="C5:C22" si="0">D5+F5+H5</f>
        <v>128</v>
      </c>
      <c r="D5" s="3">
        <v>35</v>
      </c>
      <c r="E5" s="5">
        <f t="shared" ref="E5:E22" si="1">D5/C5%</f>
        <v>27.34375</v>
      </c>
      <c r="F5" s="3">
        <v>24</v>
      </c>
      <c r="G5" s="5">
        <f t="shared" ref="G5:G22" si="2">F5/C5%</f>
        <v>18.75</v>
      </c>
      <c r="H5" s="3">
        <v>69</v>
      </c>
      <c r="I5" s="5">
        <f t="shared" ref="I5:I22" si="3">H5/C5%</f>
        <v>53.90625</v>
      </c>
    </row>
    <row r="6" spans="1:9" x14ac:dyDescent="0.3">
      <c r="A6" s="3">
        <v>3</v>
      </c>
      <c r="B6" s="4" t="s">
        <v>12</v>
      </c>
      <c r="C6" s="3">
        <f t="shared" si="0"/>
        <v>9</v>
      </c>
      <c r="D6" s="3"/>
      <c r="E6" s="5">
        <f t="shared" si="1"/>
        <v>0</v>
      </c>
      <c r="F6" s="3"/>
      <c r="G6" s="5">
        <f t="shared" si="2"/>
        <v>0</v>
      </c>
      <c r="H6" s="3">
        <v>9</v>
      </c>
      <c r="I6" s="5">
        <f t="shared" si="3"/>
        <v>100</v>
      </c>
    </row>
    <row r="7" spans="1:9" x14ac:dyDescent="0.3">
      <c r="A7" s="3">
        <v>4</v>
      </c>
      <c r="B7" s="4" t="s">
        <v>13</v>
      </c>
      <c r="C7" s="3">
        <f t="shared" si="0"/>
        <v>62</v>
      </c>
      <c r="D7" s="3">
        <v>30</v>
      </c>
      <c r="E7" s="5">
        <f t="shared" si="1"/>
        <v>48.387096774193552</v>
      </c>
      <c r="F7" s="3">
        <v>19</v>
      </c>
      <c r="G7" s="5">
        <f t="shared" si="2"/>
        <v>30.64516129032258</v>
      </c>
      <c r="H7" s="3">
        <v>13</v>
      </c>
      <c r="I7" s="5">
        <f t="shared" si="3"/>
        <v>20.967741935483872</v>
      </c>
    </row>
    <row r="8" spans="1:9" x14ac:dyDescent="0.3">
      <c r="A8" s="3">
        <v>5</v>
      </c>
      <c r="B8" s="4" t="s">
        <v>14</v>
      </c>
      <c r="C8" s="3">
        <f t="shared" si="0"/>
        <v>10</v>
      </c>
      <c r="D8" s="3">
        <v>1</v>
      </c>
      <c r="E8" s="5">
        <f t="shared" si="1"/>
        <v>10</v>
      </c>
      <c r="F8" s="3">
        <v>9</v>
      </c>
      <c r="G8" s="5">
        <f t="shared" si="2"/>
        <v>90</v>
      </c>
      <c r="H8" s="3"/>
      <c r="I8" s="5">
        <f t="shared" si="3"/>
        <v>0</v>
      </c>
    </row>
    <row r="9" spans="1:9" x14ac:dyDescent="0.3">
      <c r="A9" s="3">
        <v>6</v>
      </c>
      <c r="B9" s="4" t="s">
        <v>15</v>
      </c>
      <c r="C9" s="3">
        <f t="shared" si="0"/>
        <v>5</v>
      </c>
      <c r="D9" s="3">
        <v>1</v>
      </c>
      <c r="E9" s="5">
        <f t="shared" si="1"/>
        <v>20</v>
      </c>
      <c r="F9" s="3">
        <v>4</v>
      </c>
      <c r="G9" s="5">
        <f t="shared" si="2"/>
        <v>80</v>
      </c>
      <c r="H9" s="3"/>
      <c r="I9" s="5">
        <f t="shared" si="3"/>
        <v>0</v>
      </c>
    </row>
    <row r="10" spans="1:9" x14ac:dyDescent="0.3">
      <c r="A10" s="3">
        <v>7</v>
      </c>
      <c r="B10" s="4" t="s">
        <v>16</v>
      </c>
      <c r="C10" s="3">
        <f t="shared" si="0"/>
        <v>21</v>
      </c>
      <c r="D10" s="3">
        <v>3</v>
      </c>
      <c r="E10" s="5">
        <f t="shared" si="1"/>
        <v>14.285714285714286</v>
      </c>
      <c r="F10" s="3">
        <v>11</v>
      </c>
      <c r="G10" s="5">
        <f t="shared" si="2"/>
        <v>52.38095238095238</v>
      </c>
      <c r="H10" s="3">
        <v>7</v>
      </c>
      <c r="I10" s="5">
        <f t="shared" si="3"/>
        <v>33.333333333333336</v>
      </c>
    </row>
    <row r="11" spans="1:9" x14ac:dyDescent="0.3">
      <c r="A11" s="3">
        <v>8</v>
      </c>
      <c r="B11" s="4" t="s">
        <v>17</v>
      </c>
      <c r="C11" s="3">
        <f t="shared" si="0"/>
        <v>28</v>
      </c>
      <c r="D11" s="3">
        <v>5</v>
      </c>
      <c r="E11" s="5">
        <f t="shared" si="1"/>
        <v>17.857142857142854</v>
      </c>
      <c r="F11" s="3">
        <v>8</v>
      </c>
      <c r="G11" s="5">
        <f t="shared" si="2"/>
        <v>28.571428571428569</v>
      </c>
      <c r="H11" s="3">
        <v>15</v>
      </c>
      <c r="I11" s="5">
        <f t="shared" si="3"/>
        <v>53.571428571428569</v>
      </c>
    </row>
    <row r="12" spans="1:9" x14ac:dyDescent="0.3">
      <c r="A12" s="3">
        <v>9</v>
      </c>
      <c r="B12" s="4" t="s">
        <v>18</v>
      </c>
      <c r="C12" s="3">
        <f t="shared" si="0"/>
        <v>10</v>
      </c>
      <c r="D12" s="3"/>
      <c r="E12" s="5">
        <f t="shared" si="1"/>
        <v>0</v>
      </c>
      <c r="F12" s="3">
        <v>1</v>
      </c>
      <c r="G12" s="5">
        <f t="shared" si="2"/>
        <v>10</v>
      </c>
      <c r="H12" s="3">
        <v>9</v>
      </c>
      <c r="I12" s="5">
        <f t="shared" si="3"/>
        <v>90</v>
      </c>
    </row>
    <row r="13" spans="1:9" x14ac:dyDescent="0.3">
      <c r="A13" s="3">
        <v>10</v>
      </c>
      <c r="B13" s="4" t="s">
        <v>19</v>
      </c>
      <c r="C13" s="3">
        <f t="shared" si="0"/>
        <v>1</v>
      </c>
      <c r="D13" s="3">
        <v>1</v>
      </c>
      <c r="E13" s="5">
        <f t="shared" si="1"/>
        <v>100</v>
      </c>
      <c r="F13" s="3"/>
      <c r="G13" s="5">
        <f t="shared" si="2"/>
        <v>0</v>
      </c>
      <c r="H13" s="3"/>
      <c r="I13" s="5">
        <f t="shared" si="3"/>
        <v>0</v>
      </c>
    </row>
    <row r="14" spans="1:9" x14ac:dyDescent="0.3">
      <c r="A14" s="3">
        <v>11</v>
      </c>
      <c r="B14" s="4" t="s">
        <v>20</v>
      </c>
      <c r="C14" s="3">
        <f t="shared" si="0"/>
        <v>1</v>
      </c>
      <c r="D14" s="3"/>
      <c r="E14" s="5">
        <f t="shared" si="1"/>
        <v>0</v>
      </c>
      <c r="F14" s="3">
        <v>1</v>
      </c>
      <c r="G14" s="5">
        <f t="shared" si="2"/>
        <v>100</v>
      </c>
      <c r="H14" s="3"/>
      <c r="I14" s="5">
        <f t="shared" si="3"/>
        <v>0</v>
      </c>
    </row>
    <row r="15" spans="1:9" x14ac:dyDescent="0.3">
      <c r="A15" s="3">
        <v>12</v>
      </c>
      <c r="B15" s="4" t="s">
        <v>21</v>
      </c>
      <c r="C15" s="3">
        <f t="shared" si="0"/>
        <v>8</v>
      </c>
      <c r="D15" s="3">
        <v>4</v>
      </c>
      <c r="E15" s="5">
        <f t="shared" si="1"/>
        <v>50</v>
      </c>
      <c r="F15" s="3">
        <v>3</v>
      </c>
      <c r="G15" s="5">
        <f t="shared" si="2"/>
        <v>37.5</v>
      </c>
      <c r="H15" s="3">
        <v>1</v>
      </c>
      <c r="I15" s="5">
        <f t="shared" si="3"/>
        <v>12.5</v>
      </c>
    </row>
    <row r="16" spans="1:9" x14ac:dyDescent="0.3">
      <c r="A16" s="3">
        <v>13</v>
      </c>
      <c r="B16" s="4" t="s">
        <v>22</v>
      </c>
      <c r="C16" s="3">
        <f t="shared" si="0"/>
        <v>12</v>
      </c>
      <c r="D16" s="3">
        <v>6</v>
      </c>
      <c r="E16" s="5">
        <f t="shared" si="1"/>
        <v>50</v>
      </c>
      <c r="F16" s="3">
        <v>6</v>
      </c>
      <c r="G16" s="5">
        <f t="shared" si="2"/>
        <v>50</v>
      </c>
      <c r="H16" s="3"/>
      <c r="I16" s="5">
        <f t="shared" si="3"/>
        <v>0</v>
      </c>
    </row>
    <row r="17" spans="1:9" x14ac:dyDescent="0.3">
      <c r="A17" s="3">
        <v>14</v>
      </c>
      <c r="B17" s="4" t="s">
        <v>23</v>
      </c>
      <c r="C17" s="3">
        <f t="shared" si="0"/>
        <v>1</v>
      </c>
      <c r="D17" s="3"/>
      <c r="E17" s="5">
        <f t="shared" si="1"/>
        <v>0</v>
      </c>
      <c r="F17" s="3"/>
      <c r="G17" s="5">
        <f t="shared" si="2"/>
        <v>0</v>
      </c>
      <c r="H17" s="3">
        <v>1</v>
      </c>
      <c r="I17" s="5">
        <f t="shared" si="3"/>
        <v>100</v>
      </c>
    </row>
    <row r="18" spans="1:9" x14ac:dyDescent="0.3">
      <c r="A18" s="3">
        <v>15</v>
      </c>
      <c r="B18" s="4" t="s">
        <v>24</v>
      </c>
      <c r="C18" s="3">
        <f t="shared" si="0"/>
        <v>8</v>
      </c>
      <c r="D18" s="3">
        <v>1</v>
      </c>
      <c r="E18" s="5">
        <f t="shared" si="1"/>
        <v>12.5</v>
      </c>
      <c r="F18" s="3">
        <v>5</v>
      </c>
      <c r="G18" s="5">
        <f t="shared" si="2"/>
        <v>62.5</v>
      </c>
      <c r="H18" s="3">
        <v>2</v>
      </c>
      <c r="I18" s="5">
        <f t="shared" si="3"/>
        <v>25</v>
      </c>
    </row>
    <row r="19" spans="1:9" x14ac:dyDescent="0.3">
      <c r="A19" s="3">
        <v>16</v>
      </c>
      <c r="B19" s="4" t="s">
        <v>25</v>
      </c>
      <c r="C19" s="3">
        <f t="shared" si="0"/>
        <v>9</v>
      </c>
      <c r="D19" s="3">
        <v>5</v>
      </c>
      <c r="E19" s="5">
        <f t="shared" si="1"/>
        <v>55.555555555555557</v>
      </c>
      <c r="F19" s="3">
        <v>4</v>
      </c>
      <c r="G19" s="5">
        <f t="shared" si="2"/>
        <v>44.444444444444443</v>
      </c>
      <c r="H19" s="3"/>
      <c r="I19" s="5">
        <f t="shared" si="3"/>
        <v>0</v>
      </c>
    </row>
    <row r="20" spans="1:9" x14ac:dyDescent="0.3">
      <c r="A20" s="3">
        <v>17</v>
      </c>
      <c r="B20" s="4" t="s">
        <v>26</v>
      </c>
      <c r="C20" s="3">
        <f t="shared" si="0"/>
        <v>288</v>
      </c>
      <c r="D20" s="3">
        <v>59</v>
      </c>
      <c r="E20" s="5">
        <f t="shared" si="1"/>
        <v>20.486111111111111</v>
      </c>
      <c r="F20" s="3">
        <v>184</v>
      </c>
      <c r="G20" s="5">
        <f t="shared" si="2"/>
        <v>63.888888888888893</v>
      </c>
      <c r="H20" s="3">
        <v>45</v>
      </c>
      <c r="I20" s="5">
        <f t="shared" si="3"/>
        <v>15.625</v>
      </c>
    </row>
    <row r="21" spans="1:9" x14ac:dyDescent="0.3">
      <c r="A21" s="3">
        <v>18</v>
      </c>
      <c r="B21" s="4" t="s">
        <v>27</v>
      </c>
      <c r="C21" s="3">
        <f t="shared" si="0"/>
        <v>11</v>
      </c>
      <c r="D21" s="3">
        <v>6</v>
      </c>
      <c r="E21" s="5">
        <f t="shared" si="1"/>
        <v>54.545454545454547</v>
      </c>
      <c r="F21" s="3">
        <v>1</v>
      </c>
      <c r="G21" s="5">
        <f t="shared" si="2"/>
        <v>9.0909090909090917</v>
      </c>
      <c r="H21" s="3">
        <v>4</v>
      </c>
      <c r="I21" s="5">
        <f t="shared" si="3"/>
        <v>36.363636363636367</v>
      </c>
    </row>
    <row r="22" spans="1:9" x14ac:dyDescent="0.3">
      <c r="A22" s="3">
        <v>19</v>
      </c>
      <c r="B22" s="4" t="s">
        <v>28</v>
      </c>
      <c r="C22" s="3">
        <f t="shared" si="0"/>
        <v>3</v>
      </c>
      <c r="D22" s="3"/>
      <c r="E22" s="5">
        <f t="shared" si="1"/>
        <v>0</v>
      </c>
      <c r="F22" s="3"/>
      <c r="G22" s="5">
        <f t="shared" si="2"/>
        <v>0</v>
      </c>
      <c r="H22" s="3">
        <v>3</v>
      </c>
      <c r="I22" s="5">
        <f t="shared" si="3"/>
        <v>100</v>
      </c>
    </row>
    <row r="23" spans="1:9" x14ac:dyDescent="0.3">
      <c r="A23" s="9" t="s">
        <v>0</v>
      </c>
      <c r="B23" s="9"/>
      <c r="C23" s="6">
        <f>SUM(C4:C22)</f>
        <v>697</v>
      </c>
      <c r="D23" s="6">
        <f>SUM(D4:D22)</f>
        <v>172</v>
      </c>
      <c r="E23" s="7">
        <f>AVERAGE(E4:E22)</f>
        <v>26.276500424000062</v>
      </c>
      <c r="F23" s="6">
        <f>SUM(F4:F22)</f>
        <v>284</v>
      </c>
      <c r="G23" s="7">
        <f>AVERAGE(G4:G22)</f>
        <v>35.928938602496515</v>
      </c>
      <c r="H23" s="6">
        <f>SUM(H4:H22)</f>
        <v>241</v>
      </c>
      <c r="I23" s="7">
        <f>AVERAGE(I4:I22)</f>
        <v>37.794560973503422</v>
      </c>
    </row>
  </sheetData>
  <mergeCells count="3">
    <mergeCell ref="A2:I2"/>
    <mergeCell ref="A23:B23"/>
    <mergeCell ref="A1:I1"/>
  </mergeCells>
  <printOptions gridLines="1"/>
  <pageMargins left="0.27559055118110237" right="0.23622047244094491" top="0.55118110236220474" bottom="0.3937007874015748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2026-03-03T10:23:39Z</cp:lastPrinted>
  <dcterms:created xsi:type="dcterms:W3CDTF">2021-09-28T10:43:19Z</dcterms:created>
  <dcterms:modified xsi:type="dcterms:W3CDTF">2026-03-03T10:23:58Z</dcterms:modified>
</cp:coreProperties>
</file>